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M18" i="1" l="1"/>
  <c r="M17" i="1"/>
  <c r="H21" i="1"/>
  <c r="H20" i="1"/>
  <c r="H19" i="1"/>
  <c r="H18" i="1"/>
  <c r="H17" i="1"/>
  <c r="H16" i="1"/>
  <c r="H15" i="1"/>
  <c r="H14" i="1"/>
  <c r="H13" i="1"/>
  <c r="H12" i="1"/>
  <c r="H11" i="1"/>
  <c r="H10" i="1"/>
  <c r="H9" i="1"/>
  <c r="G21" i="1"/>
  <c r="G20" i="1"/>
  <c r="G19" i="1"/>
  <c r="G18" i="1"/>
  <c r="G17" i="1"/>
  <c r="G16" i="1"/>
  <c r="G15" i="1"/>
  <c r="G14" i="1"/>
  <c r="Q17" i="1"/>
  <c r="R17" i="1"/>
  <c r="Q18" i="1"/>
  <c r="R18" i="1"/>
  <c r="P18" i="1" l="1"/>
  <c r="G8" i="1" s="1"/>
  <c r="O18" i="1"/>
  <c r="G7" i="1" s="1"/>
  <c r="N18" i="1"/>
  <c r="P17" i="1"/>
  <c r="O17" i="1"/>
  <c r="N17" i="1"/>
  <c r="G13" i="1" l="1"/>
  <c r="G9" i="1"/>
  <c r="G10" i="1"/>
  <c r="G11" i="1"/>
  <c r="G12" i="1"/>
  <c r="G6" i="1"/>
  <c r="H6" i="1"/>
  <c r="H5" i="1"/>
  <c r="H8"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5" i="1"/>
  <c r="H7" i="1" l="1"/>
</calcChain>
</file>

<file path=xl/sharedStrings.xml><?xml version="1.0" encoding="utf-8"?>
<sst xmlns="http://schemas.openxmlformats.org/spreadsheetml/2006/main" count="69" uniqueCount="38">
  <si>
    <t>FLOW RATE</t>
  </si>
  <si>
    <t>Half Flow</t>
  </si>
  <si>
    <t>Half Size</t>
  </si>
  <si>
    <t>Full Size</t>
  </si>
  <si>
    <t>L/s</t>
  </si>
  <si>
    <t>in</t>
  </si>
  <si>
    <t>Price Comparisons by Nominal Diameter</t>
  </si>
  <si>
    <t>Flow Control Valve</t>
  </si>
  <si>
    <t>Elbow Coupling</t>
  </si>
  <si>
    <t>COST at Diameter:</t>
  </si>
  <si>
    <t>Diameters (inches)</t>
  </si>
  <si>
    <t>Price Half</t>
  </si>
  <si>
    <t>Price Full</t>
  </si>
  <si>
    <t>m</t>
  </si>
  <si>
    <t>Diameters (meters)</t>
  </si>
  <si>
    <t>Thick-Wall (Schedule 80) Black Polypropylene Threaded Pipe Fittings and Nipples</t>
  </si>
  <si>
    <t>2 valves</t>
  </si>
  <si>
    <t>1 valve</t>
  </si>
  <si>
    <t>Winner*</t>
  </si>
  <si>
    <t>* Remember: Half valves require two sets</t>
  </si>
  <si>
    <t>1 Valve</t>
  </si>
  <si>
    <t>2 Valves</t>
  </si>
  <si>
    <t>Na</t>
  </si>
  <si>
    <t>KEY:</t>
  </si>
  <si>
    <t>1 Valve at Specific Flow rate</t>
  </si>
  <si>
    <t>2 Valves at Specific Flow Rate</t>
  </si>
  <si>
    <t>Inputs</t>
  </si>
  <si>
    <t>Calculations</t>
  </si>
  <si>
    <t>Cells that need attention</t>
  </si>
  <si>
    <t>Regular Piping</t>
  </si>
  <si>
    <t>T-Coupling*</t>
  </si>
  <si>
    <t>*Estimate same as elbow</t>
  </si>
  <si>
    <t>Non applicable Values (Na) apply where price estimations were missing</t>
  </si>
  <si>
    <t>Half Size - Since the design would have two valves, the cost for the parts is evaluated at half flow rate, and having double valve and couplings is stored in COST at Diameter Calculation</t>
  </si>
  <si>
    <t xml:space="preserve">Materials: </t>
  </si>
  <si>
    <t xml:space="preserve"> Lempiras (Nicgaraguan Currency)</t>
  </si>
  <si>
    <t>2*(1 valve, 2 elbow)</t>
  </si>
  <si>
    <t>3 elbow, 1 Tee, 1 valve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</si>
</sst>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rgb="FF006100"/>
      <name val="Calibri"/>
      <family val="2"/>
      <scheme val="minor"/>
    </font>
    <font>
      <sz val="11"/>
      <color rgb="FF3F3F76"/>
      <name val="Calibri"/>
      <family val="2"/>
      <scheme val="minor"/>
    </font>
    <font>
      <b/>
      <sz val="11"/>
      <color rgb="FFFA7D00"/>
      <name val="Calibri"/>
      <family val="2"/>
      <scheme val="minor"/>
    </font>
    <font>
      <b/>
      <sz val="11"/>
      <color theme="1"/>
      <name val="Calibri"/>
      <family val="2"/>
      <scheme val="minor"/>
    </font>
    <font>
      <b/>
      <u/>
      <sz val="11"/>
      <color theme="1"/>
      <name val="Calibri"/>
      <family val="2"/>
      <scheme val="minor"/>
    </font>
    <font>
      <sz val="10"/>
      <color rgb="FF336633"/>
      <name val="Arial"/>
      <family val="2"/>
    </font>
    <font>
      <sz val="11"/>
      <color rgb="FF9C6500"/>
      <name val="Calibri"/>
      <family val="2"/>
      <scheme val="minor"/>
    </font>
    <font>
      <b/>
      <sz val="11"/>
      <color theme="0"/>
      <name val="Calibri"/>
      <family val="2"/>
      <scheme val="minor"/>
    </font>
  </fonts>
  <fills count="8">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theme="1"/>
        <bgColor indexed="64"/>
      </patternFill>
    </fill>
    <fill>
      <patternFill patternType="solid">
        <fgColor rgb="FFFFEB9C"/>
      </patternFill>
    </fill>
    <fill>
      <patternFill patternType="solid">
        <fgColor rgb="FFA5A5A5"/>
      </patternFill>
    </fill>
  </fills>
  <borders count="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6">
    <xf numFmtId="0" fontId="0" fillId="0" borderId="0"/>
    <xf numFmtId="0" fontId="1" fillId="2" borderId="0" applyNumberFormat="0" applyBorder="0" applyAlignment="0" applyProtection="0"/>
    <xf numFmtId="0" fontId="2" fillId="3" borderId="1" applyNumberFormat="0" applyAlignment="0" applyProtection="0"/>
    <xf numFmtId="0" fontId="3" fillId="4" borderId="1" applyNumberFormat="0" applyAlignment="0" applyProtection="0"/>
    <xf numFmtId="0" fontId="7" fillId="6" borderId="0" applyNumberFormat="0" applyBorder="0" applyAlignment="0" applyProtection="0"/>
    <xf numFmtId="0" fontId="8" fillId="7" borderId="2" applyNumberFormat="0" applyAlignment="0" applyProtection="0"/>
  </cellStyleXfs>
  <cellXfs count="21">
    <xf numFmtId="0" fontId="0" fillId="0" borderId="0" xfId="0"/>
    <xf numFmtId="0" fontId="4" fillId="0" borderId="0" xfId="0" applyFont="1"/>
    <xf numFmtId="0" fontId="5" fillId="0" borderId="0" xfId="0" applyFont="1"/>
    <xf numFmtId="0" fontId="0" fillId="5" borderId="0" xfId="0" applyFill="1"/>
    <xf numFmtId="0" fontId="5" fillId="5" borderId="0" xfId="0" applyFont="1" applyFill="1"/>
    <xf numFmtId="0" fontId="0" fillId="0" borderId="0" xfId="0" applyFill="1"/>
    <xf numFmtId="0" fontId="2" fillId="3" borderId="1" xfId="2"/>
    <xf numFmtId="0" fontId="3" fillId="4" borderId="1" xfId="3"/>
    <xf numFmtId="0" fontId="6" fillId="0" borderId="0" xfId="0" applyFont="1" applyAlignment="1">
      <alignment vertical="center" wrapText="1"/>
    </xf>
    <xf numFmtId="0" fontId="1" fillId="2" borderId="0" xfId="1"/>
    <xf numFmtId="0" fontId="7" fillId="6" borderId="0" xfId="4"/>
    <xf numFmtId="0" fontId="0" fillId="0" borderId="0" xfId="0" applyAlignment="1">
      <alignment horizontal="center"/>
    </xf>
    <xf numFmtId="0" fontId="1" fillId="2" borderId="0" xfId="1" applyAlignment="1">
      <alignment horizontal="center"/>
    </xf>
    <xf numFmtId="0" fontId="2" fillId="3" borderId="1" xfId="2" applyAlignment="1">
      <alignment horizontal="center"/>
    </xf>
    <xf numFmtId="0" fontId="7" fillId="6" borderId="0" xfId="4" applyAlignment="1">
      <alignment horizontal="center"/>
    </xf>
    <xf numFmtId="0" fontId="3" fillId="4" borderId="1" xfId="3" applyAlignment="1">
      <alignment horizontal="center"/>
    </xf>
    <xf numFmtId="0" fontId="0" fillId="5" borderId="0" xfId="0" applyFill="1" applyAlignment="1">
      <alignment horizontal="center"/>
    </xf>
    <xf numFmtId="0" fontId="0" fillId="0" borderId="0" xfId="0" applyFill="1" applyAlignment="1">
      <alignment horizontal="center"/>
    </xf>
    <xf numFmtId="0" fontId="8" fillId="7" borderId="2" xfId="5" applyAlignment="1">
      <alignment horizontal="center"/>
    </xf>
    <xf numFmtId="0" fontId="8" fillId="7" borderId="2" xfId="5"/>
    <xf numFmtId="0" fontId="7" fillId="6" borderId="1" xfId="4" applyBorder="1" applyAlignment="1">
      <alignment horizontal="center"/>
    </xf>
  </cellXfs>
  <cellStyles count="6">
    <cellStyle name="Calculation" xfId="3" builtinId="22"/>
    <cellStyle name="Check Cell" xfId="5" builtinId="23"/>
    <cellStyle name="Good" xfId="1" builtinId="26"/>
    <cellStyle name="Input" xfId="2" builtinId="20"/>
    <cellStyle name="Neutral" xfId="4"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tabSelected="1" workbookViewId="0">
      <selection activeCell="K26" sqref="K26"/>
    </sheetView>
  </sheetViews>
  <sheetFormatPr defaultRowHeight="15" x14ac:dyDescent="0.25"/>
  <cols>
    <col min="1" max="1" width="11.140625" customWidth="1"/>
    <col min="2" max="2" width="9" customWidth="1"/>
    <col min="9" max="9" width="8.85546875" customWidth="1"/>
    <col min="11" max="11" width="18.85546875" customWidth="1"/>
    <col min="12" max="12" width="0.7109375" style="3" customWidth="1"/>
    <col min="13" max="13" width="9.85546875" style="5" customWidth="1"/>
    <col min="21" max="21" width="36.5703125" customWidth="1"/>
    <col min="22" max="22" width="79.85546875" customWidth="1"/>
  </cols>
  <sheetData>
    <row r="1" spans="1:23" x14ac:dyDescent="0.25">
      <c r="I1" t="s">
        <v>19</v>
      </c>
    </row>
    <row r="2" spans="1:23" x14ac:dyDescent="0.25">
      <c r="B2" s="2" t="s">
        <v>6</v>
      </c>
    </row>
    <row r="3" spans="1:23" x14ac:dyDescent="0.25">
      <c r="A3" t="s">
        <v>4</v>
      </c>
      <c r="B3" t="s">
        <v>4</v>
      </c>
      <c r="C3" t="s">
        <v>13</v>
      </c>
      <c r="D3" t="s">
        <v>13</v>
      </c>
      <c r="E3" t="s">
        <v>5</v>
      </c>
      <c r="F3" t="s">
        <v>5</v>
      </c>
      <c r="G3" t="s">
        <v>16</v>
      </c>
      <c r="H3" t="s">
        <v>17</v>
      </c>
    </row>
    <row r="4" spans="1:23" x14ac:dyDescent="0.25">
      <c r="A4" s="1" t="s">
        <v>0</v>
      </c>
      <c r="B4" s="1" t="s">
        <v>1</v>
      </c>
      <c r="C4" s="1" t="s">
        <v>2</v>
      </c>
      <c r="D4" s="1" t="s">
        <v>3</v>
      </c>
      <c r="E4" s="1" t="s">
        <v>2</v>
      </c>
      <c r="F4" s="1" t="s">
        <v>3</v>
      </c>
      <c r="G4" s="1" t="s">
        <v>11</v>
      </c>
      <c r="H4" s="1" t="s">
        <v>12</v>
      </c>
      <c r="I4" s="1" t="s">
        <v>18</v>
      </c>
    </row>
    <row r="5" spans="1:23" x14ac:dyDescent="0.25">
      <c r="A5" s="12">
        <v>4</v>
      </c>
      <c r="B5" s="11">
        <f>A5/2</f>
        <v>2</v>
      </c>
      <c r="C5" s="11">
        <v>3.7999999999999999E-2</v>
      </c>
      <c r="D5" s="11">
        <v>5.0999999999999997E-2</v>
      </c>
      <c r="E5" s="13">
        <v>1.5</v>
      </c>
      <c r="F5" s="13">
        <v>2</v>
      </c>
      <c r="G5" s="15">
        <v>1060</v>
      </c>
      <c r="H5" s="15">
        <f>O17</f>
        <v>860</v>
      </c>
      <c r="I5" s="20" t="s">
        <v>20</v>
      </c>
    </row>
    <row r="6" spans="1:23" x14ac:dyDescent="0.25">
      <c r="A6" s="12">
        <v>6</v>
      </c>
      <c r="B6" s="11">
        <f t="shared" ref="B6:B43" si="0">A6/2</f>
        <v>3</v>
      </c>
      <c r="C6" s="11">
        <v>5.0999999999999997E-2</v>
      </c>
      <c r="D6" s="11">
        <v>7.5999999999999998E-2</v>
      </c>
      <c r="E6" s="13">
        <v>2</v>
      </c>
      <c r="F6" s="13">
        <v>3</v>
      </c>
      <c r="G6" s="15">
        <f>O18</f>
        <v>1660</v>
      </c>
      <c r="H6" s="15">
        <f>P17</f>
        <v>3840</v>
      </c>
      <c r="I6" s="12" t="s">
        <v>16</v>
      </c>
      <c r="K6" s="2" t="s">
        <v>10</v>
      </c>
      <c r="M6" s="6">
        <v>1</v>
      </c>
      <c r="N6" s="13">
        <v>1.5</v>
      </c>
      <c r="O6" s="13">
        <v>2</v>
      </c>
      <c r="P6" s="13">
        <v>3</v>
      </c>
      <c r="Q6" s="13">
        <v>4</v>
      </c>
      <c r="R6" s="13">
        <v>6</v>
      </c>
      <c r="S6" s="13">
        <v>8</v>
      </c>
      <c r="T6" s="13">
        <v>10</v>
      </c>
      <c r="U6" s="6"/>
    </row>
    <row r="7" spans="1:23" x14ac:dyDescent="0.25">
      <c r="A7" s="12">
        <v>8</v>
      </c>
      <c r="B7" s="11">
        <f t="shared" si="0"/>
        <v>4</v>
      </c>
      <c r="C7" s="11">
        <v>5.0999999999999997E-2</v>
      </c>
      <c r="D7" s="11">
        <v>7.5999999999999998E-2</v>
      </c>
      <c r="E7" s="13">
        <v>2</v>
      </c>
      <c r="F7" s="13">
        <v>3</v>
      </c>
      <c r="G7" s="15">
        <f>O18</f>
        <v>1660</v>
      </c>
      <c r="H7" s="15">
        <f>P17</f>
        <v>3840</v>
      </c>
      <c r="I7" s="12" t="s">
        <v>16</v>
      </c>
      <c r="K7" s="2" t="s">
        <v>14</v>
      </c>
      <c r="M7" s="6">
        <v>2.5000000000000001E-2</v>
      </c>
      <c r="N7" s="13">
        <v>3.7999999999999999E-2</v>
      </c>
      <c r="O7" s="13">
        <v>5.0999999999999997E-2</v>
      </c>
      <c r="P7" s="13">
        <v>7.5999999999999998E-2</v>
      </c>
      <c r="Q7" s="13">
        <v>0.10199999999999999</v>
      </c>
      <c r="R7" s="13">
        <v>0.152</v>
      </c>
      <c r="S7" s="13">
        <v>0.20300000000000001</v>
      </c>
      <c r="T7" s="13">
        <v>0.254</v>
      </c>
      <c r="U7" s="6"/>
    </row>
    <row r="8" spans="1:23" x14ac:dyDescent="0.25">
      <c r="A8" s="14">
        <v>10</v>
      </c>
      <c r="B8" s="11">
        <f t="shared" si="0"/>
        <v>5</v>
      </c>
      <c r="C8" s="11">
        <v>7.5999999999999998E-2</v>
      </c>
      <c r="D8" s="11">
        <v>7.5999999999999998E-2</v>
      </c>
      <c r="E8" s="13">
        <v>3</v>
      </c>
      <c r="F8" s="13">
        <v>3</v>
      </c>
      <c r="G8" s="15">
        <f>P18</f>
        <v>7140</v>
      </c>
      <c r="H8" s="15">
        <f>P17</f>
        <v>3840</v>
      </c>
      <c r="I8" s="14" t="s">
        <v>20</v>
      </c>
      <c r="K8" s="2" t="s">
        <v>34</v>
      </c>
      <c r="L8" s="4"/>
      <c r="M8" s="4"/>
      <c r="N8" s="16"/>
      <c r="O8" s="16"/>
      <c r="P8" s="16"/>
      <c r="Q8" s="16"/>
      <c r="R8" s="16"/>
      <c r="S8" s="16"/>
      <c r="T8" s="16"/>
      <c r="U8" s="3"/>
      <c r="V8" s="3"/>
      <c r="W8" s="3"/>
    </row>
    <row r="9" spans="1:23" x14ac:dyDescent="0.25">
      <c r="A9" s="14">
        <v>12</v>
      </c>
      <c r="B9" s="11">
        <f t="shared" si="0"/>
        <v>6</v>
      </c>
      <c r="C9" s="11">
        <v>7.5999999999999998E-2</v>
      </c>
      <c r="D9" s="11">
        <v>0.10199999999999999</v>
      </c>
      <c r="E9" s="13">
        <v>3</v>
      </c>
      <c r="F9" s="13">
        <v>4</v>
      </c>
      <c r="G9" s="15">
        <f>P18</f>
        <v>7140</v>
      </c>
      <c r="H9" s="15">
        <f>Q17</f>
        <v>3900</v>
      </c>
      <c r="I9" s="14" t="s">
        <v>20</v>
      </c>
      <c r="K9" s="5"/>
      <c r="N9" s="17"/>
      <c r="O9" s="17"/>
      <c r="P9" s="17" t="s">
        <v>35</v>
      </c>
      <c r="Q9" s="17"/>
      <c r="R9" s="17"/>
      <c r="S9" s="17"/>
      <c r="T9" s="17"/>
      <c r="U9" s="1" t="s">
        <v>23</v>
      </c>
    </row>
    <row r="10" spans="1:23" x14ac:dyDescent="0.25">
      <c r="A10" s="14">
        <v>14</v>
      </c>
      <c r="B10" s="11">
        <f t="shared" si="0"/>
        <v>7</v>
      </c>
      <c r="C10" s="11">
        <v>7.5999999999999998E-2</v>
      </c>
      <c r="D10" s="11">
        <v>0.10199999999999999</v>
      </c>
      <c r="E10" s="13">
        <v>3</v>
      </c>
      <c r="F10" s="13">
        <v>4</v>
      </c>
      <c r="G10" s="15">
        <f>P18</f>
        <v>7140</v>
      </c>
      <c r="H10" s="15">
        <f>Q17</f>
        <v>3900</v>
      </c>
      <c r="I10" s="14" t="s">
        <v>20</v>
      </c>
      <c r="K10" t="s">
        <v>7</v>
      </c>
      <c r="M10" s="6">
        <v>500</v>
      </c>
      <c r="N10" s="13">
        <v>500</v>
      </c>
      <c r="O10" s="13">
        <v>800</v>
      </c>
      <c r="P10" s="13">
        <v>3300</v>
      </c>
      <c r="Q10" s="13">
        <v>3500</v>
      </c>
      <c r="R10" s="13">
        <v>12000</v>
      </c>
      <c r="S10" s="13" t="s">
        <v>22</v>
      </c>
      <c r="T10" s="13" t="s">
        <v>22</v>
      </c>
      <c r="U10" s="9" t="s">
        <v>25</v>
      </c>
      <c r="V10" s="9"/>
    </row>
    <row r="11" spans="1:23" x14ac:dyDescent="0.25">
      <c r="A11" s="14">
        <v>16</v>
      </c>
      <c r="B11" s="11">
        <f t="shared" si="0"/>
        <v>8</v>
      </c>
      <c r="C11" s="11">
        <v>7.5999999999999998E-2</v>
      </c>
      <c r="D11" s="11">
        <v>0.10199999999999999</v>
      </c>
      <c r="E11" s="13">
        <v>3</v>
      </c>
      <c r="F11" s="13">
        <v>4</v>
      </c>
      <c r="G11" s="15">
        <f>P18</f>
        <v>7140</v>
      </c>
      <c r="H11" s="15">
        <f>Q17</f>
        <v>3900</v>
      </c>
      <c r="I11" s="14" t="s">
        <v>20</v>
      </c>
      <c r="K11" t="s">
        <v>8</v>
      </c>
      <c r="M11" s="6">
        <v>12</v>
      </c>
      <c r="N11" s="13">
        <v>15</v>
      </c>
      <c r="O11" s="13">
        <v>15</v>
      </c>
      <c r="P11" s="13">
        <v>135</v>
      </c>
      <c r="Q11" s="13">
        <v>100</v>
      </c>
      <c r="R11" s="13">
        <v>800</v>
      </c>
      <c r="S11" s="13" t="s">
        <v>22</v>
      </c>
      <c r="T11" s="13" t="s">
        <v>22</v>
      </c>
      <c r="U11" s="10" t="s">
        <v>24</v>
      </c>
      <c r="V11" s="10"/>
    </row>
    <row r="12" spans="1:23" ht="15.75" thickBot="1" x14ac:dyDescent="0.3">
      <c r="A12" s="12">
        <v>18</v>
      </c>
      <c r="B12" s="11">
        <f t="shared" si="0"/>
        <v>9</v>
      </c>
      <c r="C12" s="11">
        <v>7.5999999999999998E-2</v>
      </c>
      <c r="D12" s="11">
        <v>0.152</v>
      </c>
      <c r="E12" s="13">
        <v>3</v>
      </c>
      <c r="F12" s="13">
        <v>6</v>
      </c>
      <c r="G12" s="15">
        <f>P18</f>
        <v>7140</v>
      </c>
      <c r="H12" s="15">
        <f>R17</f>
        <v>15200</v>
      </c>
      <c r="I12" s="12" t="s">
        <v>21</v>
      </c>
      <c r="M12" s="6"/>
      <c r="N12" s="13"/>
      <c r="O12" s="13"/>
      <c r="P12" s="13"/>
      <c r="Q12" s="13"/>
      <c r="R12" s="13"/>
      <c r="S12" s="13"/>
      <c r="T12" s="13"/>
      <c r="U12" s="6" t="s">
        <v>26</v>
      </c>
      <c r="V12" s="6"/>
    </row>
    <row r="13" spans="1:23" ht="16.5" thickTop="1" thickBot="1" x14ac:dyDescent="0.3">
      <c r="A13" s="12">
        <v>20</v>
      </c>
      <c r="B13" s="11">
        <f t="shared" si="0"/>
        <v>10</v>
      </c>
      <c r="C13" s="11">
        <v>7.5999999999999998E-2</v>
      </c>
      <c r="D13" s="11">
        <v>0.152</v>
      </c>
      <c r="E13" s="13">
        <v>3</v>
      </c>
      <c r="F13" s="13">
        <v>6</v>
      </c>
      <c r="G13" s="15">
        <f>P18</f>
        <v>7140</v>
      </c>
      <c r="H13" s="15">
        <f>R17</f>
        <v>15200</v>
      </c>
      <c r="I13" s="12" t="s">
        <v>21</v>
      </c>
      <c r="K13" t="s">
        <v>29</v>
      </c>
      <c r="M13" s="19">
        <v>0</v>
      </c>
      <c r="N13" s="18">
        <v>0</v>
      </c>
      <c r="O13" s="18">
        <v>0</v>
      </c>
      <c r="P13" s="18">
        <v>0</v>
      </c>
      <c r="Q13" s="18">
        <v>0</v>
      </c>
      <c r="R13" s="18">
        <v>0</v>
      </c>
      <c r="S13" s="18">
        <v>0</v>
      </c>
      <c r="T13" s="18">
        <v>0</v>
      </c>
      <c r="U13" s="7" t="s">
        <v>27</v>
      </c>
      <c r="V13" s="7"/>
    </row>
    <row r="14" spans="1:23" ht="16.5" thickTop="1" thickBot="1" x14ac:dyDescent="0.3">
      <c r="A14" s="12">
        <v>22</v>
      </c>
      <c r="B14" s="11">
        <f t="shared" si="0"/>
        <v>11</v>
      </c>
      <c r="C14" s="11">
        <v>0.10199999999999999</v>
      </c>
      <c r="D14" s="11">
        <v>0.152</v>
      </c>
      <c r="E14" s="13">
        <v>4</v>
      </c>
      <c r="F14" s="13">
        <v>6</v>
      </c>
      <c r="G14" s="15">
        <f>Q18</f>
        <v>7400</v>
      </c>
      <c r="H14" s="15">
        <f>R17</f>
        <v>15200</v>
      </c>
      <c r="I14" s="12" t="s">
        <v>21</v>
      </c>
      <c r="K14" t="s">
        <v>30</v>
      </c>
      <c r="M14" s="19">
        <v>12</v>
      </c>
      <c r="N14" s="18">
        <v>15</v>
      </c>
      <c r="O14" s="18">
        <v>15</v>
      </c>
      <c r="P14" s="18">
        <v>135</v>
      </c>
      <c r="Q14" s="18">
        <v>100</v>
      </c>
      <c r="R14" s="18">
        <v>800</v>
      </c>
      <c r="S14" s="18">
        <v>1000</v>
      </c>
      <c r="T14" s="18" t="s">
        <v>22</v>
      </c>
      <c r="U14" t="s">
        <v>31</v>
      </c>
      <c r="V14" s="8" t="s">
        <v>15</v>
      </c>
    </row>
    <row r="15" spans="1:23" ht="15.75" thickTop="1" x14ac:dyDescent="0.25">
      <c r="A15" s="12">
        <v>24</v>
      </c>
      <c r="B15" s="11">
        <f t="shared" si="0"/>
        <v>12</v>
      </c>
      <c r="C15" s="11">
        <v>0.10199999999999999</v>
      </c>
      <c r="D15" s="11">
        <v>0.152</v>
      </c>
      <c r="E15" s="13">
        <v>4</v>
      </c>
      <c r="F15" s="13">
        <v>6</v>
      </c>
      <c r="G15" s="15">
        <f>Q18</f>
        <v>7400</v>
      </c>
      <c r="H15" s="15">
        <f>R17</f>
        <v>15200</v>
      </c>
      <c r="I15" s="12" t="s">
        <v>21</v>
      </c>
      <c r="N15" s="11"/>
      <c r="O15" s="11"/>
      <c r="P15" s="11"/>
      <c r="Q15" s="11"/>
      <c r="R15" s="11"/>
      <c r="S15" s="11"/>
      <c r="T15" s="11"/>
    </row>
    <row r="16" spans="1:23" x14ac:dyDescent="0.25">
      <c r="A16" s="12">
        <v>26</v>
      </c>
      <c r="B16" s="11">
        <f t="shared" si="0"/>
        <v>13</v>
      </c>
      <c r="C16" s="11">
        <v>0.10199999999999999</v>
      </c>
      <c r="D16" s="11">
        <v>0.152</v>
      </c>
      <c r="E16" s="13">
        <v>4</v>
      </c>
      <c r="F16" s="13">
        <v>6</v>
      </c>
      <c r="G16" s="15">
        <f>Q18</f>
        <v>7400</v>
      </c>
      <c r="H16" s="15">
        <f>R17</f>
        <v>15200</v>
      </c>
      <c r="I16" s="12" t="s">
        <v>21</v>
      </c>
      <c r="M16" s="3"/>
      <c r="N16" s="16"/>
      <c r="O16" s="16"/>
      <c r="P16" s="16"/>
      <c r="Q16" s="16"/>
      <c r="R16" s="16"/>
      <c r="S16" s="16"/>
      <c r="T16" s="16"/>
      <c r="U16" s="3"/>
      <c r="V16" s="3"/>
      <c r="W16" s="3"/>
    </row>
    <row r="17" spans="1:21" x14ac:dyDescent="0.25">
      <c r="A17" s="12">
        <v>28</v>
      </c>
      <c r="B17" s="11">
        <f t="shared" si="0"/>
        <v>14</v>
      </c>
      <c r="C17" s="11">
        <v>0.10199999999999999</v>
      </c>
      <c r="D17" s="11">
        <v>0.152</v>
      </c>
      <c r="E17" s="13">
        <v>4</v>
      </c>
      <c r="F17" s="13">
        <v>6</v>
      </c>
      <c r="G17" s="15">
        <f>Q18</f>
        <v>7400</v>
      </c>
      <c r="H17" s="15">
        <f>R17</f>
        <v>15200</v>
      </c>
      <c r="I17" s="12" t="s">
        <v>21</v>
      </c>
      <c r="J17" t="s">
        <v>20</v>
      </c>
      <c r="K17" s="10" t="s">
        <v>9</v>
      </c>
      <c r="M17" s="15">
        <f t="shared" ref="M17:R17" si="1">M10+3*M11+M14</f>
        <v>548</v>
      </c>
      <c r="N17" s="15">
        <f t="shared" si="1"/>
        <v>560</v>
      </c>
      <c r="O17" s="15">
        <f t="shared" si="1"/>
        <v>860</v>
      </c>
      <c r="P17" s="15">
        <f t="shared" si="1"/>
        <v>3840</v>
      </c>
      <c r="Q17" s="15">
        <f t="shared" si="1"/>
        <v>3900</v>
      </c>
      <c r="R17" s="15">
        <f t="shared" si="1"/>
        <v>15200</v>
      </c>
      <c r="S17" s="15" t="s">
        <v>22</v>
      </c>
      <c r="T17" s="15" t="s">
        <v>22</v>
      </c>
      <c r="U17" t="s">
        <v>37</v>
      </c>
    </row>
    <row r="18" spans="1:21" x14ac:dyDescent="0.25">
      <c r="A18" s="12">
        <v>30</v>
      </c>
      <c r="B18" s="11">
        <f t="shared" si="0"/>
        <v>15</v>
      </c>
      <c r="C18" s="11">
        <v>0.10199999999999999</v>
      </c>
      <c r="D18" s="11">
        <v>0.152</v>
      </c>
      <c r="E18" s="13">
        <v>4</v>
      </c>
      <c r="F18" s="13">
        <v>6</v>
      </c>
      <c r="G18" s="15">
        <f>Q18</f>
        <v>7400</v>
      </c>
      <c r="H18" s="15">
        <f>R17</f>
        <v>15200</v>
      </c>
      <c r="I18" s="12" t="s">
        <v>21</v>
      </c>
      <c r="J18" t="s">
        <v>21</v>
      </c>
      <c r="K18" s="9" t="s">
        <v>9</v>
      </c>
      <c r="M18" s="15">
        <f t="shared" ref="M18:R18" si="2">2*(M10+M11*2)</f>
        <v>1048</v>
      </c>
      <c r="N18" s="15">
        <f t="shared" si="2"/>
        <v>1060</v>
      </c>
      <c r="O18" s="15">
        <f t="shared" si="2"/>
        <v>1660</v>
      </c>
      <c r="P18" s="15">
        <f t="shared" si="2"/>
        <v>7140</v>
      </c>
      <c r="Q18" s="15">
        <f t="shared" si="2"/>
        <v>7400</v>
      </c>
      <c r="R18" s="15">
        <f t="shared" si="2"/>
        <v>27200</v>
      </c>
      <c r="S18" s="15" t="s">
        <v>22</v>
      </c>
      <c r="T18" s="15" t="s">
        <v>22</v>
      </c>
      <c r="U18" t="s">
        <v>36</v>
      </c>
    </row>
    <row r="19" spans="1:21" x14ac:dyDescent="0.25">
      <c r="A19" s="12">
        <v>32</v>
      </c>
      <c r="B19" s="11">
        <f t="shared" si="0"/>
        <v>16</v>
      </c>
      <c r="C19" s="11">
        <v>0.10199999999999999</v>
      </c>
      <c r="D19" s="11">
        <v>0.152</v>
      </c>
      <c r="E19" s="13">
        <v>4</v>
      </c>
      <c r="F19" s="13">
        <v>6</v>
      </c>
      <c r="G19" s="15">
        <f>Q18</f>
        <v>7400</v>
      </c>
      <c r="H19" s="15">
        <f>R17</f>
        <v>15200</v>
      </c>
      <c r="I19" s="12" t="s">
        <v>21</v>
      </c>
    </row>
    <row r="20" spans="1:21" x14ac:dyDescent="0.25">
      <c r="A20" s="14">
        <v>34</v>
      </c>
      <c r="B20" s="11">
        <f t="shared" si="0"/>
        <v>17</v>
      </c>
      <c r="C20" s="11">
        <v>0.152</v>
      </c>
      <c r="D20" s="11">
        <v>0.152</v>
      </c>
      <c r="E20" s="13">
        <v>6</v>
      </c>
      <c r="F20" s="13">
        <v>6</v>
      </c>
      <c r="G20" s="15">
        <f>R18</f>
        <v>27200</v>
      </c>
      <c r="H20" s="15">
        <f>R17</f>
        <v>15200</v>
      </c>
      <c r="I20" s="14" t="s">
        <v>20</v>
      </c>
    </row>
    <row r="21" spans="1:21" x14ac:dyDescent="0.25">
      <c r="A21" s="14">
        <v>36</v>
      </c>
      <c r="B21" s="11">
        <f t="shared" si="0"/>
        <v>18</v>
      </c>
      <c r="C21" s="11">
        <v>0.152</v>
      </c>
      <c r="D21" s="11">
        <v>0.152</v>
      </c>
      <c r="E21" s="13">
        <v>6</v>
      </c>
      <c r="F21" s="13">
        <v>6</v>
      </c>
      <c r="G21" s="15">
        <f>R18</f>
        <v>27200</v>
      </c>
      <c r="H21" s="15">
        <f>R17</f>
        <v>15200</v>
      </c>
      <c r="I21" s="14" t="s">
        <v>20</v>
      </c>
    </row>
    <row r="22" spans="1:21" x14ac:dyDescent="0.25">
      <c r="A22" s="11">
        <v>38</v>
      </c>
      <c r="B22" s="11">
        <f t="shared" si="0"/>
        <v>19</v>
      </c>
      <c r="C22" s="11">
        <v>0.152</v>
      </c>
      <c r="D22" s="11">
        <v>0.20300000000000001</v>
      </c>
      <c r="E22" s="11">
        <v>6</v>
      </c>
      <c r="F22" s="11">
        <v>8</v>
      </c>
    </row>
    <row r="23" spans="1:21" x14ac:dyDescent="0.25">
      <c r="A23" s="11">
        <v>40</v>
      </c>
      <c r="B23" s="11">
        <f t="shared" si="0"/>
        <v>20</v>
      </c>
      <c r="C23" s="11">
        <v>0.152</v>
      </c>
      <c r="D23" s="11">
        <v>0.20300000000000001</v>
      </c>
      <c r="E23" s="11">
        <v>6</v>
      </c>
      <c r="F23" s="11">
        <v>8</v>
      </c>
      <c r="P23" s="9"/>
    </row>
    <row r="24" spans="1:21" x14ac:dyDescent="0.25">
      <c r="A24" s="11">
        <v>42</v>
      </c>
      <c r="B24" s="11">
        <f t="shared" si="0"/>
        <v>21</v>
      </c>
      <c r="C24" s="11">
        <v>0.152</v>
      </c>
      <c r="D24" s="11">
        <v>0.20300000000000001</v>
      </c>
      <c r="E24" s="11">
        <v>6</v>
      </c>
      <c r="F24" s="11">
        <v>8</v>
      </c>
      <c r="P24" s="10"/>
    </row>
    <row r="25" spans="1:21" x14ac:dyDescent="0.25">
      <c r="A25" s="11">
        <v>44</v>
      </c>
      <c r="B25" s="11">
        <f t="shared" si="0"/>
        <v>22</v>
      </c>
      <c r="C25" s="11">
        <v>0.152</v>
      </c>
      <c r="D25" s="11">
        <v>0.20300000000000001</v>
      </c>
      <c r="E25" s="11">
        <v>6</v>
      </c>
      <c r="F25" s="11">
        <v>8</v>
      </c>
      <c r="P25" s="6"/>
    </row>
    <row r="26" spans="1:21" ht="15.75" thickBot="1" x14ac:dyDescent="0.3">
      <c r="A26" s="11">
        <v>46</v>
      </c>
      <c r="B26" s="11">
        <f t="shared" si="0"/>
        <v>23</v>
      </c>
      <c r="C26" s="11">
        <v>0.152</v>
      </c>
      <c r="D26" s="11">
        <v>0.20300000000000001</v>
      </c>
      <c r="E26" s="11">
        <v>6</v>
      </c>
      <c r="F26" s="11">
        <v>8</v>
      </c>
      <c r="P26" s="7"/>
    </row>
    <row r="27" spans="1:21" ht="16.5" thickTop="1" thickBot="1" x14ac:dyDescent="0.3">
      <c r="A27" s="11">
        <v>48</v>
      </c>
      <c r="B27" s="11">
        <f t="shared" si="0"/>
        <v>24</v>
      </c>
      <c r="C27" s="11">
        <v>0.152</v>
      </c>
      <c r="D27" s="11">
        <v>0.20300000000000001</v>
      </c>
      <c r="E27" s="11">
        <v>6</v>
      </c>
      <c r="F27" s="11">
        <v>8</v>
      </c>
      <c r="N27" s="19" t="s">
        <v>28</v>
      </c>
      <c r="O27" s="19"/>
      <c r="P27" s="19"/>
    </row>
    <row r="28" spans="1:21" ht="15.75" thickTop="1" x14ac:dyDescent="0.25">
      <c r="A28" s="11">
        <v>50</v>
      </c>
      <c r="B28" s="11">
        <f t="shared" si="0"/>
        <v>25</v>
      </c>
      <c r="C28" s="11">
        <v>0.152</v>
      </c>
      <c r="D28" s="11">
        <v>0.20300000000000001</v>
      </c>
      <c r="E28" s="11">
        <v>6</v>
      </c>
      <c r="F28" s="11">
        <v>8</v>
      </c>
      <c r="N28" t="s">
        <v>32</v>
      </c>
    </row>
    <row r="29" spans="1:21" x14ac:dyDescent="0.25">
      <c r="A29" s="11">
        <v>52</v>
      </c>
      <c r="B29" s="11">
        <f t="shared" si="0"/>
        <v>26</v>
      </c>
      <c r="C29" s="11">
        <v>0.152</v>
      </c>
      <c r="D29" s="11">
        <v>0.20300000000000001</v>
      </c>
      <c r="E29" s="11">
        <v>6</v>
      </c>
      <c r="F29" s="11">
        <v>8</v>
      </c>
      <c r="N29" t="s">
        <v>33</v>
      </c>
    </row>
    <row r="30" spans="1:21" x14ac:dyDescent="0.25">
      <c r="A30" s="11">
        <v>54</v>
      </c>
      <c r="B30" s="11">
        <f t="shared" si="0"/>
        <v>27</v>
      </c>
      <c r="C30" s="11">
        <v>0.152</v>
      </c>
      <c r="D30" s="11">
        <v>0.20300000000000001</v>
      </c>
      <c r="E30" s="11">
        <v>6</v>
      </c>
      <c r="F30" s="11">
        <v>8</v>
      </c>
    </row>
    <row r="31" spans="1:21" x14ac:dyDescent="0.25">
      <c r="A31" s="11">
        <v>56</v>
      </c>
      <c r="B31" s="11">
        <f t="shared" si="0"/>
        <v>28</v>
      </c>
      <c r="C31" s="11">
        <v>0.152</v>
      </c>
      <c r="D31" s="11">
        <v>0.20300000000000001</v>
      </c>
      <c r="E31" s="11">
        <v>6</v>
      </c>
      <c r="F31" s="11">
        <v>8</v>
      </c>
    </row>
    <row r="32" spans="1:21" x14ac:dyDescent="0.25">
      <c r="A32" s="11">
        <v>58</v>
      </c>
      <c r="B32" s="11">
        <f t="shared" si="0"/>
        <v>29</v>
      </c>
      <c r="C32" s="11">
        <v>0.152</v>
      </c>
      <c r="D32" s="11">
        <v>0.20300000000000001</v>
      </c>
      <c r="E32" s="11">
        <v>6</v>
      </c>
      <c r="F32" s="11">
        <v>8</v>
      </c>
    </row>
    <row r="33" spans="1:6" x14ac:dyDescent="0.25">
      <c r="A33" s="11">
        <v>60</v>
      </c>
      <c r="B33" s="11">
        <f t="shared" si="0"/>
        <v>30</v>
      </c>
      <c r="C33" s="11">
        <v>0.152</v>
      </c>
      <c r="D33" s="11">
        <v>0.20300000000000001</v>
      </c>
      <c r="E33" s="11">
        <v>6</v>
      </c>
      <c r="F33" s="11">
        <v>8</v>
      </c>
    </row>
    <row r="34" spans="1:6" x14ac:dyDescent="0.25">
      <c r="A34" s="11">
        <v>62</v>
      </c>
      <c r="B34" s="11">
        <f t="shared" si="0"/>
        <v>31</v>
      </c>
      <c r="C34" s="11">
        <v>0.152</v>
      </c>
      <c r="D34" s="11">
        <v>0.20300000000000001</v>
      </c>
      <c r="E34" s="11">
        <v>6</v>
      </c>
      <c r="F34" s="11">
        <v>8</v>
      </c>
    </row>
    <row r="35" spans="1:6" x14ac:dyDescent="0.25">
      <c r="A35" s="11">
        <v>64</v>
      </c>
      <c r="B35" s="11">
        <f t="shared" si="0"/>
        <v>32</v>
      </c>
      <c r="C35" s="11">
        <v>0.152</v>
      </c>
      <c r="D35" s="11">
        <v>0.20300000000000001</v>
      </c>
      <c r="E35" s="11">
        <v>6</v>
      </c>
      <c r="F35" s="11">
        <v>8</v>
      </c>
    </row>
    <row r="36" spans="1:6" x14ac:dyDescent="0.25">
      <c r="A36" s="11">
        <v>66</v>
      </c>
      <c r="B36" s="11">
        <f t="shared" si="0"/>
        <v>33</v>
      </c>
      <c r="C36" s="11">
        <v>0.152</v>
      </c>
      <c r="D36" s="11">
        <v>0.254</v>
      </c>
      <c r="E36" s="11">
        <v>6</v>
      </c>
      <c r="F36" s="11">
        <v>10</v>
      </c>
    </row>
    <row r="37" spans="1:6" x14ac:dyDescent="0.25">
      <c r="A37" s="11">
        <v>68</v>
      </c>
      <c r="B37" s="11">
        <f t="shared" si="0"/>
        <v>34</v>
      </c>
      <c r="C37" s="11">
        <v>0.152</v>
      </c>
      <c r="D37" s="11">
        <v>0.254</v>
      </c>
      <c r="E37" s="11">
        <v>6</v>
      </c>
      <c r="F37" s="11">
        <v>10</v>
      </c>
    </row>
    <row r="38" spans="1:6" x14ac:dyDescent="0.25">
      <c r="A38" s="11">
        <v>70</v>
      </c>
      <c r="B38" s="11">
        <f t="shared" si="0"/>
        <v>35</v>
      </c>
      <c r="C38" s="11">
        <v>0.152</v>
      </c>
      <c r="D38" s="11">
        <v>0.254</v>
      </c>
      <c r="E38" s="11">
        <v>6</v>
      </c>
      <c r="F38" s="11">
        <v>10</v>
      </c>
    </row>
    <row r="39" spans="1:6" x14ac:dyDescent="0.25">
      <c r="A39" s="11">
        <v>72</v>
      </c>
      <c r="B39" s="11">
        <f t="shared" si="0"/>
        <v>36</v>
      </c>
      <c r="C39" s="11">
        <v>0.152</v>
      </c>
      <c r="D39" s="11">
        <v>0.254</v>
      </c>
      <c r="E39" s="11">
        <v>6</v>
      </c>
      <c r="F39" s="11">
        <v>10</v>
      </c>
    </row>
    <row r="40" spans="1:6" x14ac:dyDescent="0.25">
      <c r="A40" s="11">
        <v>74</v>
      </c>
      <c r="B40" s="11">
        <f t="shared" si="0"/>
        <v>37</v>
      </c>
      <c r="C40" s="11">
        <v>0.152</v>
      </c>
      <c r="D40" s="11">
        <v>0.254</v>
      </c>
      <c r="E40" s="11">
        <v>6</v>
      </c>
      <c r="F40" s="11">
        <v>10</v>
      </c>
    </row>
    <row r="41" spans="1:6" x14ac:dyDescent="0.25">
      <c r="A41" s="11">
        <v>76</v>
      </c>
      <c r="B41" s="11">
        <f t="shared" si="0"/>
        <v>38</v>
      </c>
      <c r="C41" s="11">
        <v>0.20300000000000001</v>
      </c>
      <c r="D41" s="11">
        <v>0.254</v>
      </c>
      <c r="E41" s="11">
        <v>8</v>
      </c>
      <c r="F41" s="11">
        <v>10</v>
      </c>
    </row>
    <row r="42" spans="1:6" x14ac:dyDescent="0.25">
      <c r="A42" s="11">
        <v>78</v>
      </c>
      <c r="B42" s="11">
        <f t="shared" si="0"/>
        <v>39</v>
      </c>
      <c r="C42" s="11">
        <v>0.20300000000000001</v>
      </c>
      <c r="D42" s="11">
        <v>0.254</v>
      </c>
      <c r="E42" s="11">
        <v>8</v>
      </c>
      <c r="F42" s="11">
        <v>10</v>
      </c>
    </row>
    <row r="43" spans="1:6" x14ac:dyDescent="0.25">
      <c r="A43" s="11">
        <v>80</v>
      </c>
      <c r="B43" s="11">
        <f t="shared" si="0"/>
        <v>40</v>
      </c>
      <c r="C43" s="11">
        <v>0.20300000000000001</v>
      </c>
      <c r="D43" s="11">
        <v>0.254</v>
      </c>
      <c r="E43" s="11">
        <v>8</v>
      </c>
      <c r="F43" s="11">
        <v>10</v>
      </c>
    </row>
    <row r="44" spans="1:6" x14ac:dyDescent="0.25">
      <c r="A44" s="11">
        <v>82</v>
      </c>
      <c r="B44" s="11"/>
      <c r="C44" s="11"/>
      <c r="D44" s="11"/>
      <c r="E44" s="11">
        <v>8</v>
      </c>
      <c r="F44" s="11">
        <v>10</v>
      </c>
    </row>
    <row r="45" spans="1:6" x14ac:dyDescent="0.25">
      <c r="A45" s="11">
        <v>84</v>
      </c>
      <c r="B45" s="11"/>
      <c r="C45" s="11"/>
      <c r="D45" s="11"/>
      <c r="E45" s="11">
        <v>8</v>
      </c>
      <c r="F45" s="11">
        <v>10</v>
      </c>
    </row>
    <row r="46" spans="1:6" x14ac:dyDescent="0.25">
      <c r="A46" s="11">
        <v>86</v>
      </c>
      <c r="B46" s="11"/>
      <c r="C46" s="11"/>
      <c r="D46" s="11"/>
      <c r="E46" s="11">
        <v>8</v>
      </c>
      <c r="F46" s="11">
        <v>10</v>
      </c>
    </row>
    <row r="47" spans="1:6" x14ac:dyDescent="0.25">
      <c r="A47" s="11">
        <v>88</v>
      </c>
      <c r="B47" s="11"/>
      <c r="C47" s="11"/>
      <c r="D47" s="11"/>
      <c r="E47" s="11">
        <v>8</v>
      </c>
      <c r="F47" s="11">
        <v>10</v>
      </c>
    </row>
    <row r="48" spans="1:6" x14ac:dyDescent="0.25">
      <c r="A48" s="11">
        <v>90</v>
      </c>
      <c r="B48" s="11"/>
      <c r="C48" s="11"/>
      <c r="D48" s="11"/>
      <c r="E48" s="11">
        <v>8</v>
      </c>
      <c r="F48" s="11">
        <v>10</v>
      </c>
    </row>
    <row r="49" spans="1:6" x14ac:dyDescent="0.25">
      <c r="A49" s="11">
        <v>92</v>
      </c>
      <c r="B49" s="11"/>
      <c r="C49" s="11"/>
      <c r="D49" s="11"/>
      <c r="E49" s="11">
        <v>8</v>
      </c>
      <c r="F49" s="11">
        <v>10</v>
      </c>
    </row>
    <row r="50" spans="1:6" x14ac:dyDescent="0.25">
      <c r="A50" s="11">
        <v>94</v>
      </c>
      <c r="B50" s="11"/>
      <c r="C50" s="11"/>
      <c r="D50" s="11"/>
      <c r="E50" s="11">
        <v>8</v>
      </c>
      <c r="F50" s="11">
        <v>10</v>
      </c>
    </row>
    <row r="51" spans="1:6" x14ac:dyDescent="0.25">
      <c r="A51" s="11">
        <v>96</v>
      </c>
      <c r="B51" s="11"/>
      <c r="C51" s="11"/>
      <c r="D51" s="11"/>
      <c r="E51" s="11">
        <v>8</v>
      </c>
      <c r="F51" s="11">
        <v>10</v>
      </c>
    </row>
    <row r="52" spans="1:6" x14ac:dyDescent="0.25">
      <c r="A52" s="11">
        <v>98</v>
      </c>
      <c r="B52" s="11"/>
      <c r="C52" s="11"/>
      <c r="D52" s="11"/>
      <c r="E52" s="11">
        <v>8</v>
      </c>
      <c r="F52" s="11">
        <v>10</v>
      </c>
    </row>
    <row r="53" spans="1:6" x14ac:dyDescent="0.25">
      <c r="A53" s="11">
        <v>100</v>
      </c>
      <c r="B53" s="11"/>
      <c r="C53" s="11"/>
      <c r="D53" s="11"/>
      <c r="E53" s="11">
        <v>8</v>
      </c>
      <c r="F53" s="11">
        <v>10</v>
      </c>
    </row>
    <row r="54" spans="1:6" x14ac:dyDescent="0.25">
      <c r="A54" s="11">
        <v>102</v>
      </c>
      <c r="B54" s="11"/>
      <c r="C54" s="11"/>
      <c r="D54" s="11"/>
      <c r="E54" s="11">
        <v>8</v>
      </c>
      <c r="F54" s="11">
        <v>12</v>
      </c>
    </row>
    <row r="55" spans="1:6" x14ac:dyDescent="0.25">
      <c r="A55" s="11">
        <v>104</v>
      </c>
      <c r="B55" s="11"/>
      <c r="C55" s="11"/>
      <c r="D55" s="11"/>
      <c r="E55" s="11">
        <v>8</v>
      </c>
      <c r="F55" s="11">
        <v>12</v>
      </c>
    </row>
    <row r="56" spans="1:6" x14ac:dyDescent="0.25">
      <c r="A56" s="11">
        <v>106</v>
      </c>
      <c r="B56" s="11"/>
      <c r="C56" s="11"/>
      <c r="D56" s="11"/>
      <c r="E56" s="11">
        <v>8</v>
      </c>
      <c r="F56" s="11">
        <v>12</v>
      </c>
    </row>
    <row r="57" spans="1:6" x14ac:dyDescent="0.25">
      <c r="A57" s="11">
        <v>108</v>
      </c>
      <c r="B57" s="11"/>
      <c r="C57" s="11"/>
      <c r="D57" s="11"/>
      <c r="E57" s="11">
        <v>8</v>
      </c>
      <c r="F57" s="11">
        <v>12</v>
      </c>
    </row>
    <row r="58" spans="1:6" x14ac:dyDescent="0.25">
      <c r="A58" s="11">
        <v>110</v>
      </c>
      <c r="B58" s="11"/>
      <c r="C58" s="11"/>
      <c r="D58" s="11"/>
      <c r="E58" s="11">
        <v>8</v>
      </c>
      <c r="F58" s="11">
        <v>12</v>
      </c>
    </row>
    <row r="59" spans="1:6" x14ac:dyDescent="0.25">
      <c r="A59" s="11">
        <v>112</v>
      </c>
      <c r="B59" s="11"/>
      <c r="C59" s="11"/>
      <c r="D59" s="11"/>
      <c r="E59" s="11">
        <v>8</v>
      </c>
      <c r="F59" s="11">
        <v>12</v>
      </c>
    </row>
    <row r="60" spans="1:6" x14ac:dyDescent="0.25">
      <c r="A60" s="11">
        <v>114</v>
      </c>
      <c r="B60" s="11"/>
      <c r="C60" s="11"/>
      <c r="D60" s="11"/>
      <c r="E60" s="11">
        <v>8</v>
      </c>
      <c r="F60" s="11">
        <v>12</v>
      </c>
    </row>
    <row r="61" spans="1:6" x14ac:dyDescent="0.25">
      <c r="A61" s="11">
        <v>116</v>
      </c>
      <c r="B61" s="11"/>
      <c r="C61" s="11"/>
      <c r="D61" s="11"/>
      <c r="E61" s="11">
        <v>8</v>
      </c>
      <c r="F61" s="11">
        <v>12</v>
      </c>
    </row>
    <row r="62" spans="1:6" x14ac:dyDescent="0.25">
      <c r="A62" s="11">
        <v>118</v>
      </c>
      <c r="B62" s="11"/>
      <c r="C62" s="11"/>
      <c r="D62" s="11"/>
      <c r="E62" s="11">
        <v>8</v>
      </c>
      <c r="F62" s="11">
        <v>12</v>
      </c>
    </row>
    <row r="63" spans="1:6" x14ac:dyDescent="0.25">
      <c r="A63" s="11">
        <v>120</v>
      </c>
      <c r="B63" s="11"/>
      <c r="C63" s="11"/>
      <c r="D63" s="11"/>
      <c r="E63" s="11">
        <v>8</v>
      </c>
      <c r="F63" s="11">
        <v>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 Lab User</dc:creator>
  <cp:lastModifiedBy>CIT Lab User</cp:lastModifiedBy>
  <dcterms:created xsi:type="dcterms:W3CDTF">2012-11-06T19:41:53Z</dcterms:created>
  <dcterms:modified xsi:type="dcterms:W3CDTF">2012-12-05T21:50:27Z</dcterms:modified>
</cp:coreProperties>
</file>